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город отчет за 2020 год\годовой отчет за 2020год\ФОРМЫ 161,163-166\"/>
    </mc:Choice>
  </mc:AlternateContent>
  <bookViews>
    <workbookView xWindow="0" yWindow="0" windowWidth="23040" windowHeight="10632" activeTab="1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calcChain.xml><?xml version="1.0" encoding="utf-8"?>
<calcChain xmlns="http://schemas.openxmlformats.org/spreadsheetml/2006/main">
  <c r="F5" i="3" l="1"/>
</calcChain>
</file>

<file path=xl/sharedStrings.xml><?xml version="1.0" encoding="utf-8"?>
<sst xmlns="http://schemas.openxmlformats.org/spreadsheetml/2006/main" count="217" uniqueCount="95">
  <si>
    <t>Форма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</si>
  <si>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</si>
  <si>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</si>
  <si>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</si>
  <si>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</si>
  <si>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</si>
  <si>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</si>
  <si>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</t>
  </si>
  <si>
    <t>Показатели исполнения</t>
  </si>
  <si>
    <t>Причины отклонений
от планового процента исполнения</t>
  </si>
  <si>
    <t>процент исполнения, % 
(гр.5/гр.3*100)</t>
  </si>
  <si>
    <t>не исполнено, руб
(гр.3 - гр. 5)</t>
  </si>
  <si>
    <t xml:space="preserve">код </t>
  </si>
  <si>
    <t>пояснения</t>
  </si>
  <si>
    <t>1. Доходы бюджета, всего</t>
  </si>
  <si>
    <t>010</t>
  </si>
  <si>
    <t>x</t>
  </si>
  <si>
    <t>00010102010010000110</t>
  </si>
  <si>
    <t>00010102020010000110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</si>
  <si>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</si>
  <si>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</si>
  <si>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</si>
  <si>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</si>
  <si>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</si>
  <si>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</si>
  <si>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00010601030130000110</t>
  </si>
  <si>
    <t>00010606033130000110</t>
  </si>
  <si>
    <t>00010606043130000110</t>
  </si>
  <si>
    <t>00010904053130000110</t>
  </si>
  <si>
    <t>00011105013130000120</t>
  </si>
  <si>
    <t>00011105025130000120</t>
  </si>
  <si>
    <t>00011107015130000120</t>
  </si>
  <si>
    <t>00011109045130000120</t>
  </si>
  <si>
    <t>00011402053130000410</t>
  </si>
  <si>
    <t>00011406013130000430</t>
  </si>
  <si>
    <t>00011406313130000430</t>
  </si>
  <si>
    <t>00011602020020000140</t>
  </si>
  <si>
    <t>00011607010130000140</t>
  </si>
  <si>
    <t>00011610123010000140</t>
  </si>
  <si>
    <t>00020220216130000150</t>
  </si>
  <si>
    <t>00020225243130000150</t>
  </si>
  <si>
    <t>00020225299130000150</t>
  </si>
  <si>
    <t>00020225555130000150</t>
  </si>
  <si>
    <t>00020229999130000150</t>
  </si>
  <si>
    <t>00020230024130000150</t>
  </si>
  <si>
    <t>00020705030130000150</t>
  </si>
  <si>
    <t>2. Расходы бюджета, всего</t>
  </si>
  <si>
    <t>200</t>
  </si>
  <si>
    <t>00001037000080040000</t>
  </si>
  <si>
    <t>00001117000083030000</t>
  </si>
  <si>
    <t>00001131401280920000</t>
  </si>
  <si>
    <t>00001131401284310000</t>
  </si>
  <si>
    <t>00003091412181110000</t>
  </si>
  <si>
    <t>00003091412183290000</t>
  </si>
  <si>
    <t>00003101412181140000</t>
  </si>
  <si>
    <t>00004061423483300000</t>
  </si>
  <si>
    <t>00004081423381630000</t>
  </si>
  <si>
    <t>00004091423181430000</t>
  </si>
  <si>
    <t>00004091423181610000</t>
  </si>
  <si>
    <t>00004121401284310000</t>
  </si>
  <si>
    <t>00005011401280900000</t>
  </si>
  <si>
    <t>00005011403282460000</t>
  </si>
  <si>
    <t>00005011424280920000</t>
  </si>
  <si>
    <t>00005021424281680000</t>
  </si>
  <si>
    <t>00005021424281740000</t>
  </si>
  <si>
    <t>00005031424281680000</t>
  </si>
  <si>
    <t>00005031424281690000</t>
  </si>
  <si>
    <t>00005031424281700000</t>
  </si>
  <si>
    <t>00005031424281710000</t>
  </si>
  <si>
    <t>00005031424281730000</t>
  </si>
  <si>
    <t>00005031424581730000</t>
  </si>
  <si>
    <t>00005031424881720000</t>
  </si>
  <si>
    <t>00005051424481680000</t>
  </si>
  <si>
    <t>00005051424481870000</t>
  </si>
  <si>
    <t>0000505142G552430000</t>
  </si>
  <si>
    <t>00007070305082360000</t>
  </si>
  <si>
    <t>00007071435382360000</t>
  </si>
  <si>
    <t>00008011401384260000</t>
  </si>
  <si>
    <t>00010031435282470000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</si>
  <si>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</si>
  <si>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</si>
  <si>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</si>
  <si>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</si>
  <si>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</si>
  <si>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</si>
  <si>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00001050201000000510</t>
  </si>
  <si>
    <t>00001050201130000510</t>
  </si>
  <si>
    <t>Источники внешнего финансирования дефицита бюджета</t>
  </si>
  <si>
    <t>620</t>
  </si>
  <si>
    <t>00001050201000000610</t>
  </si>
  <si>
    <t>00001050201130000610</t>
  </si>
  <si>
    <t>оплата работ "факту" на основании актов выполненных работ</t>
  </si>
  <si>
    <t>иные причины</t>
  </si>
  <si>
    <t>оплата работ "по факту" на основании актов выполненных работ</t>
  </si>
  <si>
    <t>оплата работ " по факту" на основании актов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</si>
</sst>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000000"/>
      <name val="Cambria"/>
      <family val="1"/>
      <charset val="204"/>
    </font>
    <font>
      <i/>
      <sz val="9"/>
      <color rgb="FF000000"/>
      <name val="Cambria"/>
      <family val="1"/>
      <charset val="204"/>
    </font>
    <font>
      <i/>
      <sz val="10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Cyr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D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1">
      <alignment vertical="center" wrapText="1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2" fillId="0" borderId="1">
      <alignment vertical="center"/>
    </xf>
    <xf numFmtId="0" fontId="2" fillId="0" borderId="4">
      <alignment horizontal="right" vertical="center"/>
    </xf>
    <xf numFmtId="0" fontId="3" fillId="0" borderId="1">
      <alignment horizontal="center" vertical="center" wrapText="1"/>
    </xf>
    <xf numFmtId="0" fontId="2" fillId="0" borderId="5">
      <alignment vertical="center" wrapText="1"/>
    </xf>
    <xf numFmtId="0" fontId="2" fillId="0" borderId="5">
      <alignment horizontal="right" vertical="center"/>
    </xf>
    <xf numFmtId="0" fontId="4" fillId="0" borderId="6">
      <alignment horizontal="center" vertical="center" wrapText="1"/>
    </xf>
    <xf numFmtId="0" fontId="4" fillId="0" borderId="6">
      <alignment horizontal="center" vertical="center" wrapText="1"/>
    </xf>
    <xf numFmtId="0" fontId="4" fillId="0" borderId="6">
      <alignment horizontal="center" vertical="center" wrapText="1"/>
    </xf>
    <xf numFmtId="0" fontId="4" fillId="0" borderId="6">
      <alignment horizontal="center" vertical="center" wrapText="1"/>
    </xf>
    <xf numFmtId="0" fontId="4" fillId="0" borderId="7">
      <alignment horizontal="center" vertical="center" wrapText="1"/>
    </xf>
    <xf numFmtId="0" fontId="4" fillId="0" borderId="8">
      <alignment horizontal="center" vertical="center" wrapText="1"/>
    </xf>
    <xf numFmtId="0" fontId="4" fillId="0" borderId="9">
      <alignment vertical="center" wrapText="1"/>
    </xf>
    <xf numFmtId="1" fontId="4" fillId="2" borderId="10">
      <alignment horizontal="center" vertical="center" shrinkToFit="1"/>
      <protection locked="0"/>
    </xf>
    <xf numFmtId="4" fontId="4" fillId="2" borderId="6">
      <alignment horizontal="right" vertical="center" shrinkToFit="1"/>
      <protection locked="0"/>
    </xf>
    <xf numFmtId="4" fontId="4" fillId="2" borderId="6">
      <alignment horizontal="center" vertical="center" shrinkToFit="1"/>
      <protection locked="0"/>
    </xf>
    <xf numFmtId="4" fontId="4" fillId="2" borderId="9">
      <alignment horizontal="center" vertical="center" shrinkToFit="1"/>
      <protection locked="0"/>
    </xf>
    <xf numFmtId="4" fontId="4" fillId="2" borderId="10">
      <alignment horizontal="center" vertical="center" shrinkToFit="1"/>
      <protection locked="0"/>
    </xf>
    <xf numFmtId="49" fontId="5" fillId="0" borderId="11">
      <alignment horizontal="left" vertical="center" wrapText="1"/>
    </xf>
    <xf numFmtId="1" fontId="6" fillId="0" borderId="10">
      <alignment horizontal="center" vertical="center" shrinkToFit="1"/>
      <protection locked="0"/>
    </xf>
    <xf numFmtId="4" fontId="5" fillId="0" borderId="6">
      <alignment horizontal="right" vertical="center" shrinkToFit="1"/>
    </xf>
    <xf numFmtId="4" fontId="5" fillId="0" borderId="9">
      <alignment horizontal="center" vertical="center" shrinkToFit="1"/>
    </xf>
    <xf numFmtId="4" fontId="5" fillId="0" borderId="10">
      <alignment horizontal="center" vertical="center" shrinkToFit="1"/>
    </xf>
    <xf numFmtId="0" fontId="7" fillId="0" borderId="1">
      <alignment vertical="center"/>
    </xf>
    <xf numFmtId="0" fontId="8" fillId="0" borderId="1">
      <alignment horizontal="left" vertical="center" wrapText="1"/>
    </xf>
    <xf numFmtId="0" fontId="7" fillId="0" borderId="1">
      <alignment vertical="center" wrapText="1"/>
    </xf>
    <xf numFmtId="0" fontId="9" fillId="0" borderId="5">
      <alignment vertical="center" wrapText="1"/>
    </xf>
    <xf numFmtId="0" fontId="9" fillId="0" borderId="1">
      <alignment vertical="center" wrapText="1"/>
    </xf>
    <xf numFmtId="0" fontId="10" fillId="0" borderId="12">
      <alignment horizontal="center" vertical="center" wrapText="1"/>
    </xf>
    <xf numFmtId="0" fontId="10" fillId="0" borderId="12">
      <alignment horizontal="center" vertical="center" wrapText="1"/>
    </xf>
    <xf numFmtId="0" fontId="4" fillId="0" borderId="9">
      <alignment horizontal="left" vertical="center" wrapText="1"/>
    </xf>
    <xf numFmtId="1" fontId="4" fillId="3" borderId="10">
      <alignment horizontal="center" vertical="center" shrinkToFit="1"/>
      <protection locked="0"/>
    </xf>
    <xf numFmtId="4" fontId="4" fillId="3" borderId="6">
      <alignment horizontal="right" vertical="center" shrinkToFit="1"/>
      <protection locked="0"/>
    </xf>
    <xf numFmtId="4" fontId="4" fillId="3" borderId="9">
      <alignment horizontal="center" vertical="center" shrinkToFit="1"/>
      <protection locked="0"/>
    </xf>
    <xf numFmtId="4" fontId="4" fillId="3" borderId="10">
      <alignment horizontal="center" vertical="center" shrinkToFit="1"/>
      <protection locked="0"/>
    </xf>
    <xf numFmtId="4" fontId="8" fillId="0" borderId="12">
      <alignment horizontal="right" vertical="center" shrinkToFit="1"/>
      <protection locked="0"/>
    </xf>
    <xf numFmtId="4" fontId="11" fillId="0" borderId="12">
      <alignment horizontal="right" vertical="center" shrinkToFit="1"/>
    </xf>
    <xf numFmtId="0" fontId="2" fillId="0" borderId="5">
      <alignment horizontal="center" vertical="center"/>
    </xf>
    <xf numFmtId="0" fontId="12" fillId="0" borderId="5">
      <alignment horizontal="center" vertical="center"/>
    </xf>
    <xf numFmtId="0" fontId="4" fillId="0" borderId="6">
      <alignment horizontal="left" vertical="center" wrapText="1"/>
    </xf>
    <xf numFmtId="1" fontId="4" fillId="3" borderId="6">
      <alignment horizontal="center" vertical="center" shrinkToFit="1"/>
      <protection locked="0"/>
    </xf>
    <xf numFmtId="4" fontId="4" fillId="3" borderId="6">
      <alignment horizontal="center" vertical="center" shrinkToFit="1"/>
      <protection locked="0"/>
    </xf>
    <xf numFmtId="49" fontId="5" fillId="0" borderId="13">
      <alignment horizontal="left" vertical="center" wrapText="1"/>
    </xf>
    <xf numFmtId="1" fontId="6" fillId="0" borderId="6">
      <alignment horizontal="center" vertical="center" shrinkToFit="1"/>
      <protection locked="0"/>
    </xf>
    <xf numFmtId="4" fontId="5" fillId="0" borderId="6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7" fillId="0" borderId="1">
      <alignment vertical="center"/>
    </xf>
    <xf numFmtId="0" fontId="7" fillId="0" borderId="1">
      <alignment vertical="center"/>
    </xf>
    <xf numFmtId="0" fontId="7" fillId="4" borderId="1">
      <alignment vertical="center"/>
    </xf>
    <xf numFmtId="0" fontId="13" fillId="4" borderId="14">
      <alignment vertical="center"/>
    </xf>
    <xf numFmtId="0" fontId="13" fillId="4" borderId="15">
      <alignment vertical="center"/>
    </xf>
    <xf numFmtId="0" fontId="13" fillId="4" borderId="16">
      <alignment vertical="center"/>
    </xf>
    <xf numFmtId="0" fontId="13" fillId="4" borderId="1">
      <alignment vertical="center"/>
    </xf>
    <xf numFmtId="0" fontId="13" fillId="4" borderId="17">
      <alignment vertical="center"/>
    </xf>
    <xf numFmtId="0" fontId="7" fillId="4" borderId="1">
      <alignment vertical="center" shrinkToFit="1"/>
    </xf>
    <xf numFmtId="49" fontId="4" fillId="4" borderId="15">
      <alignment horizontal="center" vertical="center" shrinkToFit="1"/>
      <protection locked="0"/>
    </xf>
    <xf numFmtId="1" fontId="10" fillId="4" borderId="1">
      <alignment vertical="center" shrinkToFit="1"/>
    </xf>
    <xf numFmtId="1" fontId="10" fillId="4" borderId="18">
      <alignment vertical="center" shrinkToFit="1"/>
    </xf>
    <xf numFmtId="49" fontId="8" fillId="0" borderId="1">
      <alignment horizontal="center" vertical="center" shrinkToFit="1"/>
      <protection locked="0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0" fontId="2" fillId="0" borderId="2" xfId="2" applyNumberFormat="1" applyProtection="1">
      <alignment horizontal="right" vertical="center"/>
    </xf>
    <xf numFmtId="49" fontId="2" fillId="0" borderId="3" xfId="3" applyNumberFormat="1" applyProtection="1">
      <alignment horizontal="center" vertical="center"/>
    </xf>
    <xf numFmtId="0" fontId="2" fillId="0" borderId="1" xfId="4" applyNumberFormat="1" applyProtection="1">
      <alignment vertical="center"/>
    </xf>
    <xf numFmtId="0" fontId="2" fillId="0" borderId="4" xfId="5" applyNumberFormat="1" applyProtection="1">
      <alignment horizontal="right" vertical="center"/>
    </xf>
    <xf numFmtId="0" fontId="7" fillId="0" borderId="1" xfId="26" applyNumberFormat="1" applyProtection="1">
      <alignment vertical="center"/>
    </xf>
    <xf numFmtId="0" fontId="7" fillId="0" borderId="1" xfId="28" applyNumberFormat="1" applyProtection="1">
      <alignment vertical="center" wrapText="1"/>
    </xf>
    <xf numFmtId="0" fontId="9" fillId="0" borderId="1" xfId="30" applyNumberFormat="1" applyProtection="1">
      <alignment vertical="center" wrapText="1"/>
    </xf>
    <xf numFmtId="0" fontId="7" fillId="5" borderId="1" xfId="26" applyNumberFormat="1" applyFill="1" applyProtection="1">
      <alignment vertical="center"/>
    </xf>
    <xf numFmtId="0" fontId="9" fillId="0" borderId="1" xfId="29" applyNumberFormat="1" applyBorder="1" applyProtection="1">
      <alignment vertical="center" wrapText="1"/>
    </xf>
    <xf numFmtId="0" fontId="2" fillId="0" borderId="1" xfId="8" applyNumberFormat="1" applyBorder="1" applyProtection="1">
      <alignment horizontal="right" vertical="center"/>
    </xf>
    <xf numFmtId="0" fontId="10" fillId="0" borderId="1" xfId="32" applyNumberFormat="1" applyBorder="1" applyProtection="1">
      <alignment horizontal="center" vertical="center" wrapText="1"/>
    </xf>
    <xf numFmtId="4" fontId="8" fillId="0" borderId="1" xfId="38" applyNumberFormat="1" applyBorder="1" applyProtection="1">
      <alignment horizontal="right" vertical="center" shrinkToFit="1"/>
      <protection locked="0"/>
    </xf>
    <xf numFmtId="4" fontId="11" fillId="0" borderId="1" xfId="39" applyNumberFormat="1" applyBorder="1" applyProtection="1">
      <alignment horizontal="right" vertical="center" shrinkToFit="1"/>
    </xf>
    <xf numFmtId="0" fontId="2" fillId="0" borderId="1" xfId="40" applyNumberFormat="1" applyBorder="1" applyProtection="1">
      <alignment horizontal="center" vertical="center"/>
    </xf>
    <xf numFmtId="0" fontId="12" fillId="0" borderId="1" xfId="41" applyNumberFormat="1" applyBorder="1" applyProtection="1">
      <alignment horizontal="center" vertical="center"/>
    </xf>
    <xf numFmtId="1" fontId="15" fillId="5" borderId="19" xfId="22" applyNumberFormat="1" applyFont="1" applyFill="1" applyBorder="1" applyProtection="1">
      <alignment horizontal="center" vertical="center" shrinkToFit="1"/>
      <protection locked="0"/>
    </xf>
    <xf numFmtId="0" fontId="16" fillId="0" borderId="19" xfId="12" applyNumberFormat="1" applyFont="1" applyBorder="1" applyProtection="1">
      <alignment horizontal="center" vertical="center" wrapText="1"/>
    </xf>
    <xf numFmtId="0" fontId="16" fillId="0" borderId="19" xfId="13" applyNumberFormat="1" applyFont="1" applyBorder="1" applyProtection="1">
      <alignment horizontal="center" vertical="center" wrapText="1"/>
    </xf>
    <xf numFmtId="0" fontId="16" fillId="0" borderId="19" xfId="14" applyNumberFormat="1" applyFont="1" applyBorder="1" applyProtection="1">
      <alignment horizontal="center" vertical="center" wrapText="1"/>
    </xf>
    <xf numFmtId="0" fontId="16" fillId="5" borderId="19" xfId="15" applyNumberFormat="1" applyFont="1" applyFill="1" applyBorder="1" applyProtection="1">
      <alignment vertical="center" wrapText="1"/>
    </xf>
    <xf numFmtId="1" fontId="16" fillId="5" borderId="19" xfId="16" applyNumberFormat="1" applyFont="1" applyFill="1" applyBorder="1" applyProtection="1">
      <alignment horizontal="center" vertical="center" shrinkToFit="1"/>
      <protection locked="0"/>
    </xf>
    <xf numFmtId="4" fontId="16" fillId="5" borderId="19" xfId="17" applyNumberFormat="1" applyFont="1" applyFill="1" applyBorder="1" applyProtection="1">
      <alignment horizontal="right" vertical="center" shrinkToFit="1"/>
      <protection locked="0"/>
    </xf>
    <xf numFmtId="4" fontId="16" fillId="5" borderId="19" xfId="18" applyNumberFormat="1" applyFont="1" applyFill="1" applyBorder="1" applyProtection="1">
      <alignment horizontal="center" vertical="center" shrinkToFit="1"/>
      <protection locked="0"/>
    </xf>
    <xf numFmtId="4" fontId="16" fillId="5" borderId="19" xfId="19" applyNumberFormat="1" applyFont="1" applyFill="1" applyBorder="1" applyProtection="1">
      <alignment horizontal="center" vertical="center" shrinkToFit="1"/>
      <protection locked="0"/>
    </xf>
    <xf numFmtId="4" fontId="16" fillId="5" borderId="19" xfId="20" applyNumberFormat="1" applyFont="1" applyFill="1" applyBorder="1" applyProtection="1">
      <alignment horizontal="center" vertical="center" shrinkToFit="1"/>
      <protection locked="0"/>
    </xf>
    <xf numFmtId="49" fontId="15" fillId="5" borderId="19" xfId="21" applyNumberFormat="1" applyFont="1" applyFill="1" applyBorder="1" applyProtection="1">
      <alignment horizontal="left" vertical="center" wrapText="1"/>
    </xf>
    <xf numFmtId="4" fontId="15" fillId="5" borderId="19" xfId="23" applyNumberFormat="1" applyFont="1" applyFill="1" applyBorder="1" applyProtection="1">
      <alignment horizontal="right" vertical="center" shrinkToFit="1"/>
    </xf>
    <xf numFmtId="4" fontId="15" fillId="5" borderId="19" xfId="24" applyNumberFormat="1" applyFont="1" applyFill="1" applyBorder="1" applyProtection="1">
      <alignment horizontal="center" vertical="center" shrinkToFit="1"/>
    </xf>
    <xf numFmtId="4" fontId="15" fillId="5" borderId="19" xfId="25" applyNumberFormat="1" applyFont="1" applyFill="1" applyBorder="1" applyProtection="1">
      <alignment horizontal="center" vertical="center" shrinkToFit="1"/>
    </xf>
    <xf numFmtId="0" fontId="16" fillId="5" borderId="19" xfId="33" applyNumberFormat="1" applyFont="1" applyFill="1" applyBorder="1" applyProtection="1">
      <alignment horizontal="left" vertical="center" wrapText="1"/>
    </xf>
    <xf numFmtId="1" fontId="16" fillId="5" borderId="19" xfId="34" applyNumberFormat="1" applyFont="1" applyFill="1" applyBorder="1" applyProtection="1">
      <alignment horizontal="center" vertical="center" shrinkToFit="1"/>
      <protection locked="0"/>
    </xf>
    <xf numFmtId="4" fontId="16" fillId="5" borderId="19" xfId="35" applyNumberFormat="1" applyFont="1" applyFill="1" applyBorder="1" applyProtection="1">
      <alignment horizontal="right" vertical="center" shrinkToFit="1"/>
      <protection locked="0"/>
    </xf>
    <xf numFmtId="4" fontId="16" fillId="5" borderId="19" xfId="36" applyNumberFormat="1" applyFont="1" applyFill="1" applyBorder="1" applyProtection="1">
      <alignment horizontal="center" vertical="center" shrinkToFit="1"/>
      <protection locked="0"/>
    </xf>
    <xf numFmtId="4" fontId="16" fillId="5" borderId="19" xfId="37" applyNumberFormat="1" applyFont="1" applyFill="1" applyBorder="1" applyProtection="1">
      <alignment horizontal="center" vertical="center" shrinkToFit="1"/>
      <protection locked="0"/>
    </xf>
    <xf numFmtId="3" fontId="15" fillId="5" borderId="19" xfId="24" applyNumberFormat="1" applyFont="1" applyFill="1" applyBorder="1" applyProtection="1">
      <alignment horizontal="center" vertical="center" shrinkToFit="1"/>
    </xf>
    <xf numFmtId="49" fontId="16" fillId="5" borderId="19" xfId="37" applyNumberFormat="1" applyFont="1" applyFill="1" applyBorder="1" applyAlignment="1" applyProtection="1">
      <alignment horizontal="left" wrapText="1"/>
    </xf>
    <xf numFmtId="1" fontId="15" fillId="5" borderId="19" xfId="46" applyNumberFormat="1" applyFont="1" applyFill="1" applyBorder="1" applyProtection="1">
      <alignment horizontal="center" vertical="center" shrinkToFit="1"/>
      <protection locked="0"/>
    </xf>
    <xf numFmtId="0" fontId="16" fillId="5" borderId="19" xfId="42" applyNumberFormat="1" applyFont="1" applyFill="1" applyBorder="1" applyProtection="1">
      <alignment horizontal="left" vertical="center" wrapText="1"/>
    </xf>
    <xf numFmtId="1" fontId="16" fillId="5" borderId="19" xfId="43" applyNumberFormat="1" applyFont="1" applyFill="1" applyBorder="1" applyProtection="1">
      <alignment horizontal="center" vertical="center" shrinkToFit="1"/>
      <protection locked="0"/>
    </xf>
    <xf numFmtId="4" fontId="16" fillId="5" borderId="19" xfId="44" applyNumberFormat="1" applyFont="1" applyFill="1" applyBorder="1" applyProtection="1">
      <alignment horizontal="center" vertical="center" shrinkToFit="1"/>
      <protection locked="0"/>
    </xf>
    <xf numFmtId="49" fontId="15" fillId="5" borderId="19" xfId="45" applyNumberFormat="1" applyFont="1" applyFill="1" applyBorder="1" applyProtection="1">
      <alignment horizontal="left" vertical="center" wrapText="1"/>
    </xf>
    <xf numFmtId="4" fontId="15" fillId="5" borderId="19" xfId="47" applyNumberFormat="1" applyFont="1" applyFill="1" applyBorder="1" applyProtection="1">
      <alignment horizontal="center" vertical="center" shrinkToFit="1"/>
    </xf>
    <xf numFmtId="0" fontId="8" fillId="0" borderId="1" xfId="27" applyNumberFormat="1" applyProtection="1">
      <alignment horizontal="left" vertical="center" wrapText="1"/>
    </xf>
    <xf numFmtId="0" fontId="8" fillId="0" borderId="1" xfId="27">
      <alignment horizontal="left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6">
      <alignment horizontal="center" vertical="center" wrapText="1"/>
    </xf>
    <xf numFmtId="0" fontId="2" fillId="0" borderId="1" xfId="7" applyNumberFormat="1" applyBorder="1" applyProtection="1">
      <alignment vertical="center" wrapText="1"/>
    </xf>
    <xf numFmtId="0" fontId="2" fillId="0" borderId="1" xfId="7" applyBorder="1">
      <alignment vertical="center" wrapText="1"/>
    </xf>
    <xf numFmtId="0" fontId="16" fillId="0" borderId="19" xfId="9" applyNumberFormat="1" applyFont="1" applyBorder="1" applyProtection="1">
      <alignment horizontal="center" vertical="center" wrapText="1"/>
    </xf>
    <xf numFmtId="0" fontId="16" fillId="0" borderId="19" xfId="9" applyFont="1" applyBorder="1">
      <alignment horizontal="center" vertical="center" wrapText="1"/>
    </xf>
    <xf numFmtId="0" fontId="16" fillId="0" borderId="19" xfId="10" applyNumberFormat="1" applyFont="1" applyBorder="1" applyProtection="1">
      <alignment horizontal="center" vertical="center" wrapText="1"/>
    </xf>
    <xf numFmtId="0" fontId="16" fillId="0" borderId="19" xfId="10" applyFont="1" applyBorder="1">
      <alignment horizontal="center" vertical="center" wrapText="1"/>
    </xf>
    <xf numFmtId="0" fontId="16" fillId="0" borderId="19" xfId="11" applyNumberFormat="1" applyFont="1" applyBorder="1" applyProtection="1">
      <alignment horizontal="center" vertical="center" wrapText="1"/>
    </xf>
    <xf numFmtId="0" fontId="16" fillId="0" borderId="19" xfId="11" applyFont="1" applyBorder="1">
      <alignment horizontal="center" vertical="center" wrapText="1"/>
    </xf>
    <xf numFmtId="0" fontId="10" fillId="0" borderId="1" xfId="31" applyNumberFormat="1" applyBorder="1" applyProtection="1">
      <alignment horizontal="center" vertical="center" wrapText="1"/>
    </xf>
    <xf numFmtId="0" fontId="10" fillId="0" borderId="12" xfId="31">
      <alignment horizontal="center" vertical="center" wrapText="1"/>
    </xf>
  </cellXfs>
  <cellStyles count="64">
    <cellStyle name="br" xfId="50"/>
    <cellStyle name="col" xfId="49"/>
    <cellStyle name="style0" xfId="51"/>
    <cellStyle name="td" xfId="52"/>
    <cellStyle name="tr" xfId="48"/>
    <cellStyle name="xl21" xfId="53"/>
    <cellStyle name="xl22" xfId="1"/>
    <cellStyle name="xl23" xfId="4"/>
    <cellStyle name="xl24" xfId="6"/>
    <cellStyle name="xl25" xfId="7"/>
    <cellStyle name="xl26" xfId="9"/>
    <cellStyle name="xl27" xfId="13"/>
    <cellStyle name="xl28" xfId="54"/>
    <cellStyle name="xl29" xfId="15"/>
    <cellStyle name="xl30" xfId="55"/>
    <cellStyle name="xl31" xfId="21"/>
    <cellStyle name="xl32" xfId="56"/>
    <cellStyle name="xl33" xfId="57"/>
    <cellStyle name="xl34" xfId="26"/>
    <cellStyle name="xl35" xfId="27"/>
    <cellStyle name="xl36" xfId="14"/>
    <cellStyle name="xl37" xfId="58"/>
    <cellStyle name="xl38" xfId="16"/>
    <cellStyle name="xl39" xfId="22"/>
    <cellStyle name="xl40" xfId="59"/>
    <cellStyle name="xl41" xfId="17"/>
    <cellStyle name="xl42" xfId="23"/>
    <cellStyle name="xl43" xfId="60"/>
    <cellStyle name="xl44" xfId="10"/>
    <cellStyle name="xl45" xfId="18"/>
    <cellStyle name="xl46" xfId="11"/>
    <cellStyle name="xl47" xfId="12"/>
    <cellStyle name="xl48" xfId="61"/>
    <cellStyle name="xl49" xfId="2"/>
    <cellStyle name="xl50" xfId="19"/>
    <cellStyle name="xl51" xfId="24"/>
    <cellStyle name="xl52" xfId="28"/>
    <cellStyle name="xl53" xfId="62"/>
    <cellStyle name="xl54" xfId="3"/>
    <cellStyle name="xl55" xfId="5"/>
    <cellStyle name="xl56" xfId="8"/>
    <cellStyle name="xl57" xfId="20"/>
    <cellStyle name="xl58" xfId="25"/>
    <cellStyle name="xl59" xfId="29"/>
    <cellStyle name="xl60" xfId="33"/>
    <cellStyle name="xl61" xfId="34"/>
    <cellStyle name="xl62" xfId="35"/>
    <cellStyle name="xl63" xfId="63"/>
    <cellStyle name="xl64" xfId="36"/>
    <cellStyle name="xl65" xfId="37"/>
    <cellStyle name="xl66" xfId="30"/>
    <cellStyle name="xl67" xfId="31"/>
    <cellStyle name="xl68" xfId="32"/>
    <cellStyle name="xl69" xfId="38"/>
    <cellStyle name="xl70" xfId="39"/>
    <cellStyle name="xl71" xfId="40"/>
    <cellStyle name="xl72" xfId="42"/>
    <cellStyle name="xl73" xfId="45"/>
    <cellStyle name="xl74" xfId="43"/>
    <cellStyle name="xl75" xfId="46"/>
    <cellStyle name="xl76" xfId="41"/>
    <cellStyle name="xl77" xfId="44"/>
    <cellStyle name="xl78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="85" zoomScaleNormal="85" zoomScaleSheetLayoutView="85" zoomScalePageLayoutView="85" workbookViewId="0">
      <selection activeCell="A5" sqref="A5:I37"/>
    </sheetView>
  </sheetViews>
  <sheetFormatPr defaultRowHeight="14.4" x14ac:dyDescent="0.3"/>
  <cols>
    <col min="1" max="1" width="25.109375" style="1" customWidth="1"/>
    <col min="2" max="2" width="8.21875" style="1" customWidth="1"/>
    <col min="3" max="8" width="16.6640625" style="1" customWidth="1"/>
    <col min="9" max="9" width="25.33203125" style="1" customWidth="1"/>
    <col min="10" max="16384" width="8.88671875" style="1"/>
  </cols>
  <sheetData>
    <row r="1" spans="1:9" ht="12.75" customHeight="1" x14ac:dyDescent="0.3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</row>
    <row r="2" spans="1:9" ht="12.75" customHeight="1" x14ac:dyDescent="0.3">
      <c r="A2" s="5"/>
      <c r="B2" s="5"/>
      <c r="C2" s="5"/>
      <c r="D2" s="5"/>
      <c r="E2" s="5"/>
      <c r="F2" s="5"/>
      <c r="G2" s="5"/>
      <c r="H2" s="5"/>
      <c r="I2" s="6"/>
    </row>
    <row r="3" spans="1:9" ht="13.5" customHeight="1" x14ac:dyDescent="0.3">
      <c r="A3" s="47" t="s">
        <v>2</v>
      </c>
      <c r="B3" s="48"/>
      <c r="C3" s="48"/>
      <c r="D3" s="48"/>
      <c r="E3" s="48"/>
      <c r="F3" s="48"/>
      <c r="G3" s="48"/>
      <c r="H3" s="48"/>
      <c r="I3" s="48"/>
    </row>
    <row r="4" spans="1:9" ht="12.75" customHeight="1" x14ac:dyDescent="0.3">
      <c r="A4" s="49"/>
      <c r="B4" s="50"/>
      <c r="C4" s="50"/>
      <c r="D4" s="50"/>
      <c r="E4" s="50"/>
      <c r="F4" s="50"/>
      <c r="G4" s="50"/>
      <c r="H4" s="50"/>
      <c r="I4" s="12"/>
    </row>
    <row r="5" spans="1:9" ht="27" customHeight="1" x14ac:dyDescent="0.3">
      <c r="A5" s="51" t="s">
        <v>3</v>
      </c>
      <c r="B5" s="51" t="s">
        <v>4</v>
      </c>
      <c r="C5" s="51" t="s">
        <v>5</v>
      </c>
      <c r="D5" s="53" t="s">
        <v>6</v>
      </c>
      <c r="E5" s="51" t="s">
        <v>7</v>
      </c>
      <c r="F5" s="55" t="s">
        <v>8</v>
      </c>
      <c r="G5" s="56"/>
      <c r="H5" s="55" t="s">
        <v>9</v>
      </c>
      <c r="I5" s="56"/>
    </row>
    <row r="6" spans="1:9" ht="36" customHeight="1" x14ac:dyDescent="0.3">
      <c r="A6" s="52"/>
      <c r="B6" s="52"/>
      <c r="C6" s="52"/>
      <c r="D6" s="54"/>
      <c r="E6" s="52"/>
      <c r="F6" s="19" t="s">
        <v>10</v>
      </c>
      <c r="G6" s="19" t="s">
        <v>11</v>
      </c>
      <c r="H6" s="19" t="s">
        <v>12</v>
      </c>
      <c r="I6" s="19" t="s">
        <v>13</v>
      </c>
    </row>
    <row r="7" spans="1:9" ht="14.1" customHeight="1" x14ac:dyDescent="0.3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>
        <v>9</v>
      </c>
    </row>
    <row r="8" spans="1:9" x14ac:dyDescent="0.3">
      <c r="A8" s="22" t="s">
        <v>14</v>
      </c>
      <c r="B8" s="23" t="s">
        <v>15</v>
      </c>
      <c r="C8" s="24">
        <v>145792115.75</v>
      </c>
      <c r="D8" s="25" t="s">
        <v>16</v>
      </c>
      <c r="E8" s="24">
        <v>146252261.38</v>
      </c>
      <c r="F8" s="24">
        <v>100.31561763654561</v>
      </c>
      <c r="G8" s="24">
        <v>-460145.63</v>
      </c>
      <c r="H8" s="26"/>
      <c r="I8" s="27" t="s">
        <v>16</v>
      </c>
    </row>
    <row r="9" spans="1:9" ht="13.2" customHeight="1" x14ac:dyDescent="0.3">
      <c r="A9" s="28" t="s">
        <v>17</v>
      </c>
      <c r="B9" s="18" t="s">
        <v>15</v>
      </c>
      <c r="C9" s="29">
        <v>26603000</v>
      </c>
      <c r="D9" s="29">
        <v>0</v>
      </c>
      <c r="E9" s="29">
        <v>26990114.77</v>
      </c>
      <c r="F9" s="29">
        <v>101.45</v>
      </c>
      <c r="G9" s="29">
        <v>-387114.77</v>
      </c>
      <c r="H9" s="30"/>
      <c r="I9" s="31"/>
    </row>
    <row r="10" spans="1:9" ht="13.2" customHeight="1" x14ac:dyDescent="0.3">
      <c r="A10" s="28" t="s">
        <v>18</v>
      </c>
      <c r="B10" s="18" t="s">
        <v>15</v>
      </c>
      <c r="C10" s="29">
        <v>195000</v>
      </c>
      <c r="D10" s="29">
        <v>0</v>
      </c>
      <c r="E10" s="29">
        <v>193247.85</v>
      </c>
      <c r="F10" s="29">
        <v>99.1</v>
      </c>
      <c r="G10" s="29">
        <v>1752.15</v>
      </c>
      <c r="H10" s="30"/>
      <c r="I10" s="31"/>
    </row>
    <row r="11" spans="1:9" ht="13.2" customHeight="1" x14ac:dyDescent="0.3">
      <c r="A11" s="28" t="s">
        <v>19</v>
      </c>
      <c r="B11" s="18" t="s">
        <v>15</v>
      </c>
      <c r="C11" s="29">
        <v>230000</v>
      </c>
      <c r="D11" s="29">
        <v>0</v>
      </c>
      <c r="E11" s="29">
        <v>232105.56</v>
      </c>
      <c r="F11" s="29">
        <v>100.91</v>
      </c>
      <c r="G11" s="29">
        <v>-2105.56</v>
      </c>
      <c r="H11" s="30"/>
      <c r="I11" s="31"/>
    </row>
    <row r="12" spans="1:9" ht="13.2" customHeight="1" x14ac:dyDescent="0.3">
      <c r="A12" s="28" t="s">
        <v>20</v>
      </c>
      <c r="B12" s="18" t="s">
        <v>15</v>
      </c>
      <c r="C12" s="29">
        <v>2100000</v>
      </c>
      <c r="D12" s="29">
        <v>0</v>
      </c>
      <c r="E12" s="29">
        <v>2105140.25</v>
      </c>
      <c r="F12" s="29">
        <v>100.24</v>
      </c>
      <c r="G12" s="29">
        <v>-5140.25</v>
      </c>
      <c r="H12" s="30"/>
      <c r="I12" s="31"/>
    </row>
    <row r="13" spans="1:9" ht="13.2" customHeight="1" x14ac:dyDescent="0.3">
      <c r="A13" s="28" t="s">
        <v>21</v>
      </c>
      <c r="B13" s="18" t="s">
        <v>15</v>
      </c>
      <c r="C13" s="29">
        <v>16000</v>
      </c>
      <c r="D13" s="29">
        <v>0</v>
      </c>
      <c r="E13" s="29">
        <v>15057.49</v>
      </c>
      <c r="F13" s="29">
        <v>94.1</v>
      </c>
      <c r="G13" s="29">
        <v>942.51</v>
      </c>
      <c r="H13" s="30"/>
      <c r="I13" s="31"/>
    </row>
    <row r="14" spans="1:9" ht="13.2" customHeight="1" x14ac:dyDescent="0.3">
      <c r="A14" s="28" t="s">
        <v>22</v>
      </c>
      <c r="B14" s="18" t="s">
        <v>15</v>
      </c>
      <c r="C14" s="29">
        <v>2800000</v>
      </c>
      <c r="D14" s="29">
        <v>0</v>
      </c>
      <c r="E14" s="29">
        <v>2832005.09</v>
      </c>
      <c r="F14" s="29">
        <v>101.14</v>
      </c>
      <c r="G14" s="29">
        <v>-32005.09</v>
      </c>
      <c r="H14" s="30"/>
      <c r="I14" s="31"/>
    </row>
    <row r="15" spans="1:9" ht="13.2" customHeight="1" x14ac:dyDescent="0.3">
      <c r="A15" s="28" t="s">
        <v>23</v>
      </c>
      <c r="B15" s="18" t="s">
        <v>15</v>
      </c>
      <c r="C15" s="29">
        <v>-380000</v>
      </c>
      <c r="D15" s="29">
        <v>0</v>
      </c>
      <c r="E15" s="29">
        <v>-388091.94</v>
      </c>
      <c r="F15" s="29">
        <v>102.12</v>
      </c>
      <c r="G15" s="29">
        <v>8091.94</v>
      </c>
      <c r="H15" s="30"/>
      <c r="I15" s="31"/>
    </row>
    <row r="16" spans="1:9" ht="13.2" customHeight="1" x14ac:dyDescent="0.3">
      <c r="A16" s="28" t="s">
        <v>24</v>
      </c>
      <c r="B16" s="18" t="s">
        <v>15</v>
      </c>
      <c r="C16" s="29">
        <v>63000</v>
      </c>
      <c r="D16" s="29">
        <v>0</v>
      </c>
      <c r="E16" s="29">
        <v>63007.5</v>
      </c>
      <c r="F16" s="29">
        <v>100.01</v>
      </c>
      <c r="G16" s="29">
        <v>-7.5</v>
      </c>
      <c r="H16" s="30"/>
      <c r="I16" s="31"/>
    </row>
    <row r="17" spans="1:9" ht="13.2" customHeight="1" x14ac:dyDescent="0.3">
      <c r="A17" s="28" t="s">
        <v>25</v>
      </c>
      <c r="B17" s="18" t="s">
        <v>15</v>
      </c>
      <c r="C17" s="29">
        <v>12877000</v>
      </c>
      <c r="D17" s="29">
        <v>0</v>
      </c>
      <c r="E17" s="29">
        <v>13327912.439999999</v>
      </c>
      <c r="F17" s="29">
        <v>103.5</v>
      </c>
      <c r="G17" s="29">
        <v>-450912.44</v>
      </c>
      <c r="H17" s="30"/>
      <c r="I17" s="31"/>
    </row>
    <row r="18" spans="1:9" ht="13.2" customHeight="1" x14ac:dyDescent="0.3">
      <c r="A18" s="28" t="s">
        <v>26</v>
      </c>
      <c r="B18" s="18" t="s">
        <v>15</v>
      </c>
      <c r="C18" s="29">
        <v>24873000</v>
      </c>
      <c r="D18" s="29">
        <v>0</v>
      </c>
      <c r="E18" s="29">
        <v>25586411.73</v>
      </c>
      <c r="F18" s="29">
        <v>102.86</v>
      </c>
      <c r="G18" s="29">
        <v>-713411.73</v>
      </c>
      <c r="H18" s="30"/>
      <c r="I18" s="31"/>
    </row>
    <row r="19" spans="1:9" ht="13.2" customHeight="1" x14ac:dyDescent="0.3">
      <c r="A19" s="28" t="s">
        <v>27</v>
      </c>
      <c r="B19" s="18" t="s">
        <v>15</v>
      </c>
      <c r="C19" s="29">
        <v>6850000</v>
      </c>
      <c r="D19" s="29">
        <v>0</v>
      </c>
      <c r="E19" s="29">
        <v>7211233.54</v>
      </c>
      <c r="F19" s="29">
        <v>105.27</v>
      </c>
      <c r="G19" s="29">
        <v>-361233.54</v>
      </c>
      <c r="H19" s="30"/>
      <c r="I19" s="31"/>
    </row>
    <row r="20" spans="1:9" ht="13.2" customHeight="1" x14ac:dyDescent="0.3">
      <c r="A20" s="28" t="s">
        <v>28</v>
      </c>
      <c r="B20" s="18" t="s">
        <v>15</v>
      </c>
      <c r="C20" s="29">
        <v>0</v>
      </c>
      <c r="D20" s="29">
        <v>0</v>
      </c>
      <c r="E20" s="29">
        <v>-45.58</v>
      </c>
      <c r="F20" s="29">
        <v>0</v>
      </c>
      <c r="G20" s="29">
        <v>45.58</v>
      </c>
      <c r="H20" s="30"/>
      <c r="I20" s="31"/>
    </row>
    <row r="21" spans="1:9" ht="13.2" customHeight="1" x14ac:dyDescent="0.3">
      <c r="A21" s="28" t="s">
        <v>29</v>
      </c>
      <c r="B21" s="18" t="s">
        <v>15</v>
      </c>
      <c r="C21" s="29">
        <v>1200000</v>
      </c>
      <c r="D21" s="29">
        <v>0</v>
      </c>
      <c r="E21" s="29">
        <v>1263796.67</v>
      </c>
      <c r="F21" s="29">
        <v>105.31</v>
      </c>
      <c r="G21" s="29">
        <v>-63796.67</v>
      </c>
      <c r="H21" s="30"/>
      <c r="I21" s="31"/>
    </row>
    <row r="22" spans="1:9" ht="13.2" customHeight="1" x14ac:dyDescent="0.3">
      <c r="A22" s="28" t="s">
        <v>30</v>
      </c>
      <c r="B22" s="18" t="s">
        <v>15</v>
      </c>
      <c r="C22" s="29">
        <v>163000</v>
      </c>
      <c r="D22" s="29">
        <v>0</v>
      </c>
      <c r="E22" s="29">
        <v>163321.38</v>
      </c>
      <c r="F22" s="29">
        <v>100.19</v>
      </c>
      <c r="G22" s="29">
        <v>-321.38</v>
      </c>
      <c r="H22" s="30"/>
      <c r="I22" s="31"/>
    </row>
    <row r="23" spans="1:9" ht="13.2" customHeight="1" x14ac:dyDescent="0.3">
      <c r="A23" s="28" t="s">
        <v>31</v>
      </c>
      <c r="B23" s="18" t="s">
        <v>15</v>
      </c>
      <c r="C23" s="29">
        <v>3000</v>
      </c>
      <c r="D23" s="29">
        <v>0</v>
      </c>
      <c r="E23" s="29">
        <v>3200</v>
      </c>
      <c r="F23" s="29">
        <v>106.66</v>
      </c>
      <c r="G23" s="29">
        <v>-200</v>
      </c>
      <c r="H23" s="30"/>
      <c r="I23" s="31"/>
    </row>
    <row r="24" spans="1:9" ht="13.2" customHeight="1" x14ac:dyDescent="0.3">
      <c r="A24" s="28" t="s">
        <v>32</v>
      </c>
      <c r="B24" s="18" t="s">
        <v>15</v>
      </c>
      <c r="C24" s="29">
        <v>300000</v>
      </c>
      <c r="D24" s="29">
        <v>0</v>
      </c>
      <c r="E24" s="29">
        <v>326125.03999999998</v>
      </c>
      <c r="F24" s="29">
        <v>108.7</v>
      </c>
      <c r="G24" s="29">
        <v>-26125.040000000001</v>
      </c>
      <c r="H24" s="30"/>
      <c r="I24" s="31"/>
    </row>
    <row r="25" spans="1:9" ht="13.2" customHeight="1" x14ac:dyDescent="0.3">
      <c r="A25" s="28" t="s">
        <v>33</v>
      </c>
      <c r="B25" s="18" t="s">
        <v>15</v>
      </c>
      <c r="C25" s="29">
        <v>118000</v>
      </c>
      <c r="D25" s="29">
        <v>0</v>
      </c>
      <c r="E25" s="29">
        <v>117939.66</v>
      </c>
      <c r="F25" s="29">
        <v>99.94</v>
      </c>
      <c r="G25" s="29">
        <v>60.34</v>
      </c>
      <c r="H25" s="30"/>
      <c r="I25" s="31"/>
    </row>
    <row r="26" spans="1:9" ht="13.2" customHeight="1" x14ac:dyDescent="0.3">
      <c r="A26" s="28" t="s">
        <v>34</v>
      </c>
      <c r="B26" s="18" t="s">
        <v>15</v>
      </c>
      <c r="C26" s="29">
        <v>130000</v>
      </c>
      <c r="D26" s="29">
        <v>0</v>
      </c>
      <c r="E26" s="29">
        <v>261076.96</v>
      </c>
      <c r="F26" s="29">
        <v>200.82</v>
      </c>
      <c r="G26" s="29">
        <v>-131076.96</v>
      </c>
      <c r="H26" s="30"/>
      <c r="I26" s="31"/>
    </row>
    <row r="27" spans="1:9" ht="13.2" customHeight="1" x14ac:dyDescent="0.3">
      <c r="A27" s="28" t="s">
        <v>35</v>
      </c>
      <c r="B27" s="18" t="s">
        <v>15</v>
      </c>
      <c r="C27" s="29">
        <v>22000</v>
      </c>
      <c r="D27" s="29">
        <v>0</v>
      </c>
      <c r="E27" s="29">
        <v>89408.43</v>
      </c>
      <c r="F27" s="29">
        <v>406.4</v>
      </c>
      <c r="G27" s="29">
        <v>-67408.429999999993</v>
      </c>
      <c r="H27" s="30"/>
      <c r="I27" s="31"/>
    </row>
    <row r="28" spans="1:9" ht="13.2" customHeight="1" x14ac:dyDescent="0.3">
      <c r="A28" s="28" t="s">
        <v>36</v>
      </c>
      <c r="B28" s="18" t="s">
        <v>15</v>
      </c>
      <c r="C28" s="29">
        <v>8000</v>
      </c>
      <c r="D28" s="29">
        <v>0</v>
      </c>
      <c r="E28" s="29">
        <v>8000</v>
      </c>
      <c r="F28" s="29">
        <v>100</v>
      </c>
      <c r="G28" s="29">
        <v>0</v>
      </c>
      <c r="H28" s="30"/>
      <c r="I28" s="31"/>
    </row>
    <row r="29" spans="1:9" ht="13.2" customHeight="1" x14ac:dyDescent="0.3">
      <c r="A29" s="28" t="s">
        <v>37</v>
      </c>
      <c r="B29" s="18" t="s">
        <v>15</v>
      </c>
      <c r="C29" s="29">
        <v>16000</v>
      </c>
      <c r="D29" s="29">
        <v>0</v>
      </c>
      <c r="E29" s="29">
        <v>16792.28</v>
      </c>
      <c r="F29" s="29">
        <v>104.95</v>
      </c>
      <c r="G29" s="29">
        <v>-792.28</v>
      </c>
      <c r="H29" s="30"/>
      <c r="I29" s="31"/>
    </row>
    <row r="30" spans="1:9" ht="13.2" customHeight="1" x14ac:dyDescent="0.3">
      <c r="A30" s="28" t="s">
        <v>38</v>
      </c>
      <c r="B30" s="18" t="s">
        <v>15</v>
      </c>
      <c r="C30" s="29">
        <v>8000</v>
      </c>
      <c r="D30" s="29">
        <v>0</v>
      </c>
      <c r="E30" s="29">
        <v>-26770.92</v>
      </c>
      <c r="F30" s="29">
        <v>-334.63</v>
      </c>
      <c r="G30" s="29">
        <v>34770.92</v>
      </c>
      <c r="H30" s="30"/>
      <c r="I30" s="31"/>
    </row>
    <row r="31" spans="1:9" ht="13.2" customHeight="1" x14ac:dyDescent="0.3">
      <c r="A31" s="28" t="s">
        <v>39</v>
      </c>
      <c r="B31" s="18" t="s">
        <v>15</v>
      </c>
      <c r="C31" s="29">
        <v>32229955</v>
      </c>
      <c r="D31" s="29">
        <v>0</v>
      </c>
      <c r="E31" s="29">
        <v>32229955</v>
      </c>
      <c r="F31" s="29">
        <v>100</v>
      </c>
      <c r="G31" s="29">
        <v>0</v>
      </c>
      <c r="H31" s="30"/>
      <c r="I31" s="31"/>
    </row>
    <row r="32" spans="1:9" ht="13.2" customHeight="1" x14ac:dyDescent="0.3">
      <c r="A32" s="28" t="s">
        <v>40</v>
      </c>
      <c r="B32" s="18" t="s">
        <v>15</v>
      </c>
      <c r="C32" s="29">
        <v>21408283</v>
      </c>
      <c r="D32" s="29">
        <v>0</v>
      </c>
      <c r="E32" s="29">
        <v>19720352.710000001</v>
      </c>
      <c r="F32" s="29">
        <v>92.11</v>
      </c>
      <c r="G32" s="29">
        <v>1687930.29</v>
      </c>
      <c r="H32" s="30"/>
      <c r="I32" s="31"/>
    </row>
    <row r="33" spans="1:9" ht="13.2" customHeight="1" x14ac:dyDescent="0.3">
      <c r="A33" s="28" t="s">
        <v>41</v>
      </c>
      <c r="B33" s="18" t="s">
        <v>15</v>
      </c>
      <c r="C33" s="29">
        <v>119792</v>
      </c>
      <c r="D33" s="29">
        <v>0</v>
      </c>
      <c r="E33" s="29">
        <v>116662.7</v>
      </c>
      <c r="F33" s="29">
        <v>97.38</v>
      </c>
      <c r="G33" s="29">
        <v>3129.3</v>
      </c>
      <c r="H33" s="30"/>
      <c r="I33" s="31"/>
    </row>
    <row r="34" spans="1:9" ht="13.2" customHeight="1" x14ac:dyDescent="0.3">
      <c r="A34" s="28" t="s">
        <v>42</v>
      </c>
      <c r="B34" s="18" t="s">
        <v>15</v>
      </c>
      <c r="C34" s="29">
        <v>11292105.859999999</v>
      </c>
      <c r="D34" s="29">
        <v>0</v>
      </c>
      <c r="E34" s="29">
        <v>11292105.859999999</v>
      </c>
      <c r="F34" s="29">
        <v>100</v>
      </c>
      <c r="G34" s="29">
        <v>0</v>
      </c>
      <c r="H34" s="30"/>
      <c r="I34" s="31"/>
    </row>
    <row r="35" spans="1:9" ht="13.2" customHeight="1" x14ac:dyDescent="0.3">
      <c r="A35" s="28" t="s">
        <v>43</v>
      </c>
      <c r="B35" s="18" t="s">
        <v>15</v>
      </c>
      <c r="C35" s="29">
        <v>2162905.5299999998</v>
      </c>
      <c r="D35" s="29">
        <v>0</v>
      </c>
      <c r="E35" s="29">
        <v>2110025.0499999998</v>
      </c>
      <c r="F35" s="29">
        <v>97.55</v>
      </c>
      <c r="G35" s="29">
        <v>52880.480000000003</v>
      </c>
      <c r="H35" s="30"/>
      <c r="I35" s="31"/>
    </row>
    <row r="36" spans="1:9" ht="13.2" customHeight="1" x14ac:dyDescent="0.3">
      <c r="A36" s="28" t="s">
        <v>44</v>
      </c>
      <c r="B36" s="18" t="s">
        <v>15</v>
      </c>
      <c r="C36" s="29">
        <v>200</v>
      </c>
      <c r="D36" s="29">
        <v>0</v>
      </c>
      <c r="E36" s="29">
        <v>200</v>
      </c>
      <c r="F36" s="29">
        <v>100</v>
      </c>
      <c r="G36" s="29">
        <v>0</v>
      </c>
      <c r="H36" s="30"/>
      <c r="I36" s="31"/>
    </row>
    <row r="37" spans="1:9" ht="13.2" customHeight="1" x14ac:dyDescent="0.3">
      <c r="A37" s="28" t="s">
        <v>45</v>
      </c>
      <c r="B37" s="18" t="s">
        <v>15</v>
      </c>
      <c r="C37" s="29">
        <v>383874.36</v>
      </c>
      <c r="D37" s="29">
        <v>0</v>
      </c>
      <c r="E37" s="29">
        <v>391971.86</v>
      </c>
      <c r="F37" s="29">
        <v>102.1</v>
      </c>
      <c r="G37" s="29">
        <v>-8097.5</v>
      </c>
      <c r="H37" s="30"/>
      <c r="I37" s="31"/>
    </row>
    <row r="38" spans="1:9" ht="9" customHeight="1" x14ac:dyDescent="0.3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3">
      <c r="A39" s="45"/>
      <c r="B39" s="46"/>
      <c r="C39" s="46"/>
      <c r="D39" s="46"/>
      <c r="E39" s="46"/>
      <c r="F39" s="46"/>
      <c r="G39" s="46"/>
      <c r="H39" s="8"/>
      <c r="I39" s="7"/>
    </row>
  </sheetData>
  <mergeCells count="10">
    <mergeCell ref="A39:G39"/>
    <mergeCell ref="A3:I3"/>
    <mergeCell ref="A4:H4"/>
    <mergeCell ref="A5:A6"/>
    <mergeCell ref="B5:B6"/>
    <mergeCell ref="C5:C6"/>
    <mergeCell ref="D5:D6"/>
    <mergeCell ref="E5:E6"/>
    <mergeCell ref="F5:G5"/>
    <mergeCell ref="H5:I5"/>
  </mergeCells>
  <pageMargins left="0.78740157480314965" right="0.19685039370078741" top="0.78740157480314965" bottom="0.39370078740157483" header="0.39370078740157483" footer="0.51181102362204722"/>
  <pageSetup paperSize="9" scale="86" fitToHeight="1000" orientation="landscape" r:id="rId1"/>
  <header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2" zoomScale="85" zoomScaleNormal="85" zoomScaleSheetLayoutView="85" zoomScalePageLayoutView="85" workbookViewId="0">
      <selection activeCell="M7" sqref="M7"/>
    </sheetView>
  </sheetViews>
  <sheetFormatPr defaultRowHeight="14.4" x14ac:dyDescent="0.3"/>
  <cols>
    <col min="1" max="1" width="25" style="1" customWidth="1"/>
    <col min="2" max="2" width="11" style="1" customWidth="1"/>
    <col min="3" max="3" width="17.21875" style="1" customWidth="1"/>
    <col min="4" max="4" width="13.5546875" style="1" customWidth="1"/>
    <col min="5" max="6" width="16.109375" style="1" customWidth="1"/>
    <col min="7" max="7" width="15.6640625" style="1" customWidth="1"/>
    <col min="8" max="8" width="12.109375" style="1" customWidth="1"/>
    <col min="9" max="9" width="29.33203125" style="1" customWidth="1"/>
    <col min="10" max="10" width="16.6640625" style="1" customWidth="1"/>
    <col min="11" max="16384" width="8.88671875" style="1"/>
  </cols>
  <sheetData>
    <row r="1" spans="1:13" ht="14.1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9"/>
    </row>
    <row r="2" spans="1:13" ht="27" customHeight="1" x14ac:dyDescent="0.3">
      <c r="A2" s="51" t="s">
        <v>3</v>
      </c>
      <c r="B2" s="51" t="s">
        <v>4</v>
      </c>
      <c r="C2" s="51" t="s">
        <v>5</v>
      </c>
      <c r="D2" s="53" t="s">
        <v>6</v>
      </c>
      <c r="E2" s="51" t="s">
        <v>7</v>
      </c>
      <c r="F2" s="55" t="s">
        <v>8</v>
      </c>
      <c r="G2" s="56"/>
      <c r="H2" s="55" t="s">
        <v>9</v>
      </c>
      <c r="I2" s="56"/>
      <c r="J2" s="57"/>
      <c r="K2" s="58"/>
      <c r="L2" s="58"/>
      <c r="M2" s="58"/>
    </row>
    <row r="3" spans="1:13" ht="41.4" customHeight="1" x14ac:dyDescent="0.3">
      <c r="A3" s="52"/>
      <c r="B3" s="52"/>
      <c r="C3" s="52"/>
      <c r="D3" s="54"/>
      <c r="E3" s="52"/>
      <c r="F3" s="19" t="s">
        <v>10</v>
      </c>
      <c r="G3" s="19" t="s">
        <v>11</v>
      </c>
      <c r="H3" s="19" t="s">
        <v>12</v>
      </c>
      <c r="I3" s="19" t="s">
        <v>13</v>
      </c>
      <c r="J3" s="13"/>
    </row>
    <row r="4" spans="1:13" ht="14.1" customHeight="1" x14ac:dyDescent="0.3">
      <c r="A4" s="20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19">
        <v>9</v>
      </c>
      <c r="J4" s="13"/>
    </row>
    <row r="5" spans="1:13" ht="27" customHeight="1" x14ac:dyDescent="0.3">
      <c r="A5" s="32" t="s">
        <v>46</v>
      </c>
      <c r="B5" s="33" t="s">
        <v>47</v>
      </c>
      <c r="C5" s="34">
        <v>95716521.519999996</v>
      </c>
      <c r="D5" s="34">
        <v>0</v>
      </c>
      <c r="E5" s="34">
        <v>76729786.909999996</v>
      </c>
      <c r="F5" s="34">
        <f>E5/C5*100</f>
        <v>80.163576456304128</v>
      </c>
      <c r="G5" s="34">
        <v>18986734.609999999</v>
      </c>
      <c r="H5" s="35"/>
      <c r="I5" s="36" t="s">
        <v>16</v>
      </c>
      <c r="J5" s="14"/>
    </row>
    <row r="6" spans="1:13" ht="28.8" customHeight="1" x14ac:dyDescent="0.3">
      <c r="A6" s="28" t="s">
        <v>48</v>
      </c>
      <c r="B6" s="18" t="s">
        <v>47</v>
      </c>
      <c r="C6" s="29">
        <v>93000</v>
      </c>
      <c r="D6" s="29">
        <v>0</v>
      </c>
      <c r="E6" s="29">
        <v>71622.8</v>
      </c>
      <c r="F6" s="29">
        <v>77.010000000000005</v>
      </c>
      <c r="G6" s="29">
        <v>21377.200000000001</v>
      </c>
      <c r="H6" s="37">
        <v>10</v>
      </c>
      <c r="I6" s="38" t="s">
        <v>93</v>
      </c>
      <c r="J6" s="15"/>
    </row>
    <row r="7" spans="1:13" ht="13.2" customHeight="1" x14ac:dyDescent="0.3">
      <c r="A7" s="28" t="s">
        <v>49</v>
      </c>
      <c r="B7" s="18" t="s">
        <v>47</v>
      </c>
      <c r="C7" s="29">
        <v>1000000</v>
      </c>
      <c r="D7" s="29">
        <v>0</v>
      </c>
      <c r="E7" s="29">
        <v>0</v>
      </c>
      <c r="F7" s="29">
        <v>0</v>
      </c>
      <c r="G7" s="29">
        <v>1000000</v>
      </c>
      <c r="H7" s="37">
        <v>99</v>
      </c>
      <c r="I7" s="31" t="s">
        <v>92</v>
      </c>
      <c r="J7" s="15"/>
    </row>
    <row r="8" spans="1:13" ht="40.799999999999997" customHeight="1" x14ac:dyDescent="0.3">
      <c r="A8" s="28" t="s">
        <v>50</v>
      </c>
      <c r="B8" s="18" t="s">
        <v>47</v>
      </c>
      <c r="C8" s="29">
        <v>225000</v>
      </c>
      <c r="D8" s="29">
        <v>0</v>
      </c>
      <c r="E8" s="29">
        <v>163558.5</v>
      </c>
      <c r="F8" s="29">
        <v>72.69</v>
      </c>
      <c r="G8" s="29">
        <v>61441.5</v>
      </c>
      <c r="H8" s="37">
        <v>10</v>
      </c>
      <c r="I8" s="38" t="s">
        <v>93</v>
      </c>
      <c r="J8" s="15"/>
    </row>
    <row r="9" spans="1:13" ht="35.4" customHeight="1" x14ac:dyDescent="0.3">
      <c r="A9" s="28" t="s">
        <v>51</v>
      </c>
      <c r="B9" s="18" t="s">
        <v>47</v>
      </c>
      <c r="C9" s="29">
        <v>629000</v>
      </c>
      <c r="D9" s="29">
        <v>0</v>
      </c>
      <c r="E9" s="29">
        <v>479139</v>
      </c>
      <c r="F9" s="29">
        <v>76.17</v>
      </c>
      <c r="G9" s="29">
        <v>149861</v>
      </c>
      <c r="H9" s="37">
        <v>10</v>
      </c>
      <c r="I9" s="38" t="s">
        <v>93</v>
      </c>
      <c r="J9" s="15"/>
    </row>
    <row r="10" spans="1:13" ht="36" customHeight="1" x14ac:dyDescent="0.3">
      <c r="A10" s="28" t="s">
        <v>52</v>
      </c>
      <c r="B10" s="18" t="s">
        <v>47</v>
      </c>
      <c r="C10" s="29">
        <v>10000</v>
      </c>
      <c r="D10" s="29">
        <v>0</v>
      </c>
      <c r="E10" s="29">
        <v>0</v>
      </c>
      <c r="F10" s="29">
        <v>0</v>
      </c>
      <c r="G10" s="29">
        <v>10000</v>
      </c>
      <c r="H10" s="37">
        <v>99</v>
      </c>
      <c r="I10" s="31" t="s">
        <v>92</v>
      </c>
      <c r="J10" s="15"/>
    </row>
    <row r="11" spans="1:13" ht="33.6" customHeight="1" x14ac:dyDescent="0.3">
      <c r="A11" s="28" t="s">
        <v>53</v>
      </c>
      <c r="B11" s="18" t="s">
        <v>47</v>
      </c>
      <c r="C11" s="29">
        <v>317000</v>
      </c>
      <c r="D11" s="29">
        <v>0</v>
      </c>
      <c r="E11" s="29">
        <v>245172.48000000001</v>
      </c>
      <c r="F11" s="29">
        <v>77.34</v>
      </c>
      <c r="G11" s="29">
        <v>71827.520000000004</v>
      </c>
      <c r="H11" s="37">
        <v>10</v>
      </c>
      <c r="I11" s="38" t="s">
        <v>93</v>
      </c>
      <c r="J11" s="15"/>
    </row>
    <row r="12" spans="1:13" ht="33.6" customHeight="1" x14ac:dyDescent="0.3">
      <c r="A12" s="28" t="s">
        <v>54</v>
      </c>
      <c r="B12" s="18" t="s">
        <v>47</v>
      </c>
      <c r="C12" s="29">
        <v>70000</v>
      </c>
      <c r="D12" s="29">
        <v>0</v>
      </c>
      <c r="E12" s="29">
        <v>59106.9</v>
      </c>
      <c r="F12" s="29">
        <v>84.44</v>
      </c>
      <c r="G12" s="29">
        <v>10893.1</v>
      </c>
      <c r="H12" s="37">
        <v>10</v>
      </c>
      <c r="I12" s="38" t="s">
        <v>93</v>
      </c>
      <c r="J12" s="15"/>
    </row>
    <row r="13" spans="1:13" ht="41.4" customHeight="1" x14ac:dyDescent="0.3">
      <c r="A13" s="28" t="s">
        <v>55</v>
      </c>
      <c r="B13" s="18" t="s">
        <v>47</v>
      </c>
      <c r="C13" s="29">
        <v>150000</v>
      </c>
      <c r="D13" s="29">
        <v>0</v>
      </c>
      <c r="E13" s="29">
        <v>83520</v>
      </c>
      <c r="F13" s="29">
        <v>55.68</v>
      </c>
      <c r="G13" s="29">
        <v>66480</v>
      </c>
      <c r="H13" s="37">
        <v>10</v>
      </c>
      <c r="I13" s="38" t="s">
        <v>93</v>
      </c>
      <c r="J13" s="15"/>
    </row>
    <row r="14" spans="1:13" ht="29.4" customHeight="1" x14ac:dyDescent="0.3">
      <c r="A14" s="28" t="s">
        <v>56</v>
      </c>
      <c r="B14" s="18" t="s">
        <v>47</v>
      </c>
      <c r="C14" s="29">
        <v>4000000</v>
      </c>
      <c r="D14" s="29">
        <v>0</v>
      </c>
      <c r="E14" s="29">
        <v>3300000</v>
      </c>
      <c r="F14" s="29">
        <v>82.5</v>
      </c>
      <c r="G14" s="29">
        <v>700000</v>
      </c>
      <c r="H14" s="37">
        <v>10</v>
      </c>
      <c r="I14" s="38" t="s">
        <v>93</v>
      </c>
      <c r="J14" s="15"/>
    </row>
    <row r="15" spans="1:13" ht="36.6" customHeight="1" x14ac:dyDescent="0.3">
      <c r="A15" s="28" t="s">
        <v>57</v>
      </c>
      <c r="B15" s="18" t="s">
        <v>47</v>
      </c>
      <c r="C15" s="29">
        <v>115000</v>
      </c>
      <c r="D15" s="29">
        <v>0</v>
      </c>
      <c r="E15" s="29">
        <v>11500</v>
      </c>
      <c r="F15" s="29">
        <v>10</v>
      </c>
      <c r="G15" s="29">
        <v>103500</v>
      </c>
      <c r="H15" s="37">
        <v>10</v>
      </c>
      <c r="I15" s="38" t="s">
        <v>93</v>
      </c>
      <c r="J15" s="15"/>
    </row>
    <row r="16" spans="1:13" ht="36.6" customHeight="1" x14ac:dyDescent="0.3">
      <c r="A16" s="28" t="s">
        <v>58</v>
      </c>
      <c r="B16" s="18" t="s">
        <v>47</v>
      </c>
      <c r="C16" s="29">
        <v>30346045</v>
      </c>
      <c r="D16" s="29">
        <v>0</v>
      </c>
      <c r="E16" s="29">
        <v>24828993.379999999</v>
      </c>
      <c r="F16" s="29">
        <v>81.819999999999993</v>
      </c>
      <c r="G16" s="29">
        <v>5517051.6200000001</v>
      </c>
      <c r="H16" s="37">
        <v>10</v>
      </c>
      <c r="I16" s="38" t="s">
        <v>93</v>
      </c>
      <c r="J16" s="15"/>
    </row>
    <row r="17" spans="1:10" ht="28.8" customHeight="1" x14ac:dyDescent="0.3">
      <c r="A17" s="28" t="s">
        <v>59</v>
      </c>
      <c r="B17" s="18" t="s">
        <v>47</v>
      </c>
      <c r="C17" s="29">
        <v>364000</v>
      </c>
      <c r="D17" s="29">
        <v>0</v>
      </c>
      <c r="E17" s="29">
        <v>264068</v>
      </c>
      <c r="F17" s="29">
        <v>72.55</v>
      </c>
      <c r="G17" s="29">
        <v>99932</v>
      </c>
      <c r="H17" s="37">
        <v>10</v>
      </c>
      <c r="I17" s="38" t="s">
        <v>93</v>
      </c>
      <c r="J17" s="15"/>
    </row>
    <row r="18" spans="1:10" ht="35.4" customHeight="1" x14ac:dyDescent="0.3">
      <c r="A18" s="28" t="s">
        <v>60</v>
      </c>
      <c r="B18" s="18" t="s">
        <v>47</v>
      </c>
      <c r="C18" s="29">
        <v>30000</v>
      </c>
      <c r="D18" s="29">
        <v>0</v>
      </c>
      <c r="E18" s="29">
        <v>14202.31</v>
      </c>
      <c r="F18" s="29">
        <v>47.34</v>
      </c>
      <c r="G18" s="29">
        <v>15797.69</v>
      </c>
      <c r="H18" s="37">
        <v>10</v>
      </c>
      <c r="I18" s="38" t="s">
        <v>93</v>
      </c>
      <c r="J18" s="15"/>
    </row>
    <row r="19" spans="1:10" ht="28.8" customHeight="1" x14ac:dyDescent="0.3">
      <c r="A19" s="28" t="s">
        <v>61</v>
      </c>
      <c r="B19" s="18" t="s">
        <v>47</v>
      </c>
      <c r="C19" s="29">
        <v>150000</v>
      </c>
      <c r="D19" s="29">
        <v>0</v>
      </c>
      <c r="E19" s="29">
        <v>0</v>
      </c>
      <c r="F19" s="29">
        <v>0</v>
      </c>
      <c r="G19" s="29">
        <v>150000</v>
      </c>
      <c r="H19" s="37">
        <v>99</v>
      </c>
      <c r="I19" s="31" t="s">
        <v>92</v>
      </c>
      <c r="J19" s="15"/>
    </row>
    <row r="20" spans="1:10" ht="34.799999999999997" customHeight="1" x14ac:dyDescent="0.3">
      <c r="A20" s="28" t="s">
        <v>62</v>
      </c>
      <c r="B20" s="18" t="s">
        <v>47</v>
      </c>
      <c r="C20" s="29">
        <v>120000</v>
      </c>
      <c r="D20" s="29">
        <v>0</v>
      </c>
      <c r="E20" s="29">
        <v>73685.8</v>
      </c>
      <c r="F20" s="29">
        <v>61.4</v>
      </c>
      <c r="G20" s="29">
        <v>46314.2</v>
      </c>
      <c r="H20" s="37">
        <v>10</v>
      </c>
      <c r="I20" s="38" t="s">
        <v>93</v>
      </c>
      <c r="J20" s="15"/>
    </row>
    <row r="21" spans="1:10" ht="38.4" customHeight="1" x14ac:dyDescent="0.3">
      <c r="A21" s="28" t="s">
        <v>63</v>
      </c>
      <c r="B21" s="18" t="s">
        <v>47</v>
      </c>
      <c r="C21" s="29">
        <v>245300</v>
      </c>
      <c r="D21" s="29">
        <v>0</v>
      </c>
      <c r="E21" s="29">
        <v>220000</v>
      </c>
      <c r="F21" s="29">
        <v>89.69</v>
      </c>
      <c r="G21" s="29">
        <v>25300</v>
      </c>
      <c r="H21" s="37">
        <v>10</v>
      </c>
      <c r="I21" s="38" t="s">
        <v>91</v>
      </c>
      <c r="J21" s="15"/>
    </row>
    <row r="22" spans="1:10" ht="31.2" customHeight="1" x14ac:dyDescent="0.3">
      <c r="A22" s="28" t="s">
        <v>64</v>
      </c>
      <c r="B22" s="18" t="s">
        <v>47</v>
      </c>
      <c r="C22" s="29">
        <v>411000</v>
      </c>
      <c r="D22" s="29">
        <v>0</v>
      </c>
      <c r="E22" s="29">
        <v>292000</v>
      </c>
      <c r="F22" s="29">
        <v>71.05</v>
      </c>
      <c r="G22" s="29">
        <v>119000</v>
      </c>
      <c r="H22" s="37">
        <v>10</v>
      </c>
      <c r="I22" s="38" t="s">
        <v>94</v>
      </c>
      <c r="J22" s="15"/>
    </row>
    <row r="23" spans="1:10" ht="28.2" customHeight="1" x14ac:dyDescent="0.3">
      <c r="A23" s="28" t="s">
        <v>65</v>
      </c>
      <c r="B23" s="18" t="s">
        <v>47</v>
      </c>
      <c r="C23" s="29">
        <v>3792000</v>
      </c>
      <c r="D23" s="29">
        <v>0</v>
      </c>
      <c r="E23" s="29">
        <v>0</v>
      </c>
      <c r="F23" s="29">
        <v>0</v>
      </c>
      <c r="G23" s="29">
        <v>3792000</v>
      </c>
      <c r="H23" s="37">
        <v>99</v>
      </c>
      <c r="I23" s="31" t="s">
        <v>92</v>
      </c>
      <c r="J23" s="15"/>
    </row>
    <row r="24" spans="1:10" ht="36.6" customHeight="1" x14ac:dyDescent="0.3">
      <c r="A24" s="28" t="s">
        <v>66</v>
      </c>
      <c r="B24" s="18" t="s">
        <v>47</v>
      </c>
      <c r="C24" s="29">
        <v>12891000</v>
      </c>
      <c r="D24" s="29">
        <v>0</v>
      </c>
      <c r="E24" s="29">
        <v>9673286.5700000003</v>
      </c>
      <c r="F24" s="29">
        <v>75.040000000000006</v>
      </c>
      <c r="G24" s="29">
        <v>3217713.43</v>
      </c>
      <c r="H24" s="37">
        <v>10</v>
      </c>
      <c r="I24" s="38" t="s">
        <v>93</v>
      </c>
      <c r="J24" s="15"/>
    </row>
    <row r="25" spans="1:10" ht="32.4" customHeight="1" x14ac:dyDescent="0.3">
      <c r="A25" s="28" t="s">
        <v>67</v>
      </c>
      <c r="B25" s="18" t="s">
        <v>47</v>
      </c>
      <c r="C25" s="29">
        <v>4000000</v>
      </c>
      <c r="D25" s="29">
        <v>0</v>
      </c>
      <c r="E25" s="29">
        <v>3590590.39</v>
      </c>
      <c r="F25" s="29">
        <v>89.76</v>
      </c>
      <c r="G25" s="29">
        <v>409409.61</v>
      </c>
      <c r="H25" s="37">
        <v>10</v>
      </c>
      <c r="I25" s="38" t="s">
        <v>93</v>
      </c>
      <c r="J25" s="15"/>
    </row>
    <row r="26" spans="1:10" ht="30" customHeight="1" x14ac:dyDescent="0.3">
      <c r="A26" s="28" t="s">
        <v>68</v>
      </c>
      <c r="B26" s="18" t="s">
        <v>47</v>
      </c>
      <c r="C26" s="29">
        <v>2590000</v>
      </c>
      <c r="D26" s="29">
        <v>0</v>
      </c>
      <c r="E26" s="29">
        <v>2422068.44</v>
      </c>
      <c r="F26" s="29">
        <v>93.52</v>
      </c>
      <c r="G26" s="29">
        <v>167931.56</v>
      </c>
      <c r="H26" s="37">
        <v>10</v>
      </c>
      <c r="I26" s="38" t="s">
        <v>94</v>
      </c>
      <c r="J26" s="15"/>
    </row>
    <row r="27" spans="1:10" ht="35.4" customHeight="1" x14ac:dyDescent="0.3">
      <c r="A27" s="28" t="s">
        <v>69</v>
      </c>
      <c r="B27" s="18" t="s">
        <v>47</v>
      </c>
      <c r="C27" s="29">
        <v>3254000</v>
      </c>
      <c r="D27" s="29">
        <v>0</v>
      </c>
      <c r="E27" s="29">
        <v>2720487.97</v>
      </c>
      <c r="F27" s="29">
        <v>83.6</v>
      </c>
      <c r="G27" s="29">
        <v>533512.03</v>
      </c>
      <c r="H27" s="37">
        <v>10</v>
      </c>
      <c r="I27" s="38" t="s">
        <v>94</v>
      </c>
      <c r="J27" s="15"/>
    </row>
    <row r="28" spans="1:10" ht="31.2" customHeight="1" x14ac:dyDescent="0.3">
      <c r="A28" s="28" t="s">
        <v>70</v>
      </c>
      <c r="B28" s="18" t="s">
        <v>47</v>
      </c>
      <c r="C28" s="29">
        <v>900000.32</v>
      </c>
      <c r="D28" s="29">
        <v>0</v>
      </c>
      <c r="E28" s="29">
        <v>780568.03</v>
      </c>
      <c r="F28" s="29">
        <v>86.73</v>
      </c>
      <c r="G28" s="29">
        <v>119432.29</v>
      </c>
      <c r="H28" s="37">
        <v>10</v>
      </c>
      <c r="I28" s="38" t="s">
        <v>94</v>
      </c>
      <c r="J28" s="15"/>
    </row>
    <row r="29" spans="1:10" ht="42.6" customHeight="1" x14ac:dyDescent="0.3">
      <c r="A29" s="28" t="s">
        <v>71</v>
      </c>
      <c r="B29" s="18" t="s">
        <v>47</v>
      </c>
      <c r="C29" s="29">
        <v>589801.43999999994</v>
      </c>
      <c r="D29" s="29">
        <v>0</v>
      </c>
      <c r="E29" s="29">
        <v>351003.7</v>
      </c>
      <c r="F29" s="29">
        <v>59.51</v>
      </c>
      <c r="G29" s="29">
        <v>238797.74</v>
      </c>
      <c r="H29" s="37">
        <v>10</v>
      </c>
      <c r="I29" s="38" t="s">
        <v>94</v>
      </c>
      <c r="J29" s="15"/>
    </row>
    <row r="30" spans="1:10" ht="36" customHeight="1" x14ac:dyDescent="0.3">
      <c r="A30" s="28" t="s">
        <v>72</v>
      </c>
      <c r="B30" s="18" t="s">
        <v>47</v>
      </c>
      <c r="C30" s="29">
        <v>1054800.8600000001</v>
      </c>
      <c r="D30" s="29">
        <v>0</v>
      </c>
      <c r="E30" s="29">
        <v>929500</v>
      </c>
      <c r="F30" s="29">
        <v>88.12</v>
      </c>
      <c r="G30" s="29">
        <v>125300.86</v>
      </c>
      <c r="H30" s="37">
        <v>10</v>
      </c>
      <c r="I30" s="38" t="s">
        <v>94</v>
      </c>
      <c r="J30" s="15"/>
    </row>
    <row r="31" spans="1:10" ht="13.2" customHeight="1" x14ac:dyDescent="0.3">
      <c r="A31" s="28" t="s">
        <v>73</v>
      </c>
      <c r="B31" s="18" t="s">
        <v>47</v>
      </c>
      <c r="C31" s="29">
        <v>40000</v>
      </c>
      <c r="D31" s="29">
        <v>0</v>
      </c>
      <c r="E31" s="29">
        <v>0</v>
      </c>
      <c r="F31" s="29">
        <v>0</v>
      </c>
      <c r="G31" s="29">
        <v>40000</v>
      </c>
      <c r="H31" s="37">
        <v>99</v>
      </c>
      <c r="I31" s="31" t="s">
        <v>92</v>
      </c>
      <c r="J31" s="15"/>
    </row>
    <row r="32" spans="1:10" ht="33.6" customHeight="1" x14ac:dyDescent="0.3">
      <c r="A32" s="28" t="s">
        <v>74</v>
      </c>
      <c r="B32" s="18" t="s">
        <v>47</v>
      </c>
      <c r="C32" s="29">
        <v>21730029</v>
      </c>
      <c r="D32" s="29">
        <v>0</v>
      </c>
      <c r="E32" s="29">
        <v>19919549</v>
      </c>
      <c r="F32" s="29">
        <v>91.67</v>
      </c>
      <c r="G32" s="29">
        <v>1810480</v>
      </c>
      <c r="H32" s="37">
        <v>10</v>
      </c>
      <c r="I32" s="38" t="s">
        <v>94</v>
      </c>
      <c r="J32" s="15"/>
    </row>
    <row r="33" spans="1:10" ht="38.4" customHeight="1" x14ac:dyDescent="0.3">
      <c r="A33" s="28" t="s">
        <v>75</v>
      </c>
      <c r="B33" s="18" t="s">
        <v>47</v>
      </c>
      <c r="C33" s="29">
        <v>50000</v>
      </c>
      <c r="D33" s="29">
        <v>0</v>
      </c>
      <c r="E33" s="29">
        <v>38000</v>
      </c>
      <c r="F33" s="29">
        <v>76</v>
      </c>
      <c r="G33" s="29">
        <v>12000</v>
      </c>
      <c r="H33" s="37">
        <v>10</v>
      </c>
      <c r="I33" s="38" t="s">
        <v>94</v>
      </c>
      <c r="J33" s="15"/>
    </row>
    <row r="34" spans="1:10" ht="32.4" customHeight="1" x14ac:dyDescent="0.3">
      <c r="A34" s="28" t="s">
        <v>76</v>
      </c>
      <c r="B34" s="18" t="s">
        <v>47</v>
      </c>
      <c r="C34" s="29">
        <v>10000</v>
      </c>
      <c r="D34" s="29">
        <v>0</v>
      </c>
      <c r="E34" s="29">
        <v>7660.5</v>
      </c>
      <c r="F34" s="29">
        <v>76.61</v>
      </c>
      <c r="G34" s="29">
        <v>2339.5</v>
      </c>
      <c r="H34" s="37">
        <v>10</v>
      </c>
      <c r="I34" s="38" t="s">
        <v>94</v>
      </c>
      <c r="J34" s="15"/>
    </row>
    <row r="35" spans="1:10" ht="37.200000000000003" customHeight="1" x14ac:dyDescent="0.3">
      <c r="A35" s="28" t="s">
        <v>77</v>
      </c>
      <c r="B35" s="18" t="s">
        <v>47</v>
      </c>
      <c r="C35" s="29">
        <v>6480000</v>
      </c>
      <c r="D35" s="29">
        <v>0</v>
      </c>
      <c r="E35" s="29">
        <v>6140000</v>
      </c>
      <c r="F35" s="29">
        <v>94.75</v>
      </c>
      <c r="G35" s="29">
        <v>340000</v>
      </c>
      <c r="H35" s="37">
        <v>10</v>
      </c>
      <c r="I35" s="38" t="s">
        <v>94</v>
      </c>
      <c r="J35" s="15"/>
    </row>
    <row r="36" spans="1:10" ht="30.6" customHeight="1" x14ac:dyDescent="0.3">
      <c r="A36" s="28" t="s">
        <v>78</v>
      </c>
      <c r="B36" s="18" t="s">
        <v>47</v>
      </c>
      <c r="C36" s="29">
        <v>59544.9</v>
      </c>
      <c r="D36" s="29">
        <v>0</v>
      </c>
      <c r="E36" s="29">
        <v>50503.14</v>
      </c>
      <c r="F36" s="29">
        <v>84.82</v>
      </c>
      <c r="G36" s="29">
        <v>9041.76</v>
      </c>
      <c r="H36" s="37">
        <v>10</v>
      </c>
      <c r="I36" s="38" t="s">
        <v>94</v>
      </c>
      <c r="J36" s="15"/>
    </row>
    <row r="37" spans="1:10" ht="26.4" x14ac:dyDescent="0.3">
      <c r="A37" s="32" t="s">
        <v>79</v>
      </c>
      <c r="B37" s="33" t="s">
        <v>80</v>
      </c>
      <c r="C37" s="34" t="s">
        <v>16</v>
      </c>
      <c r="D37" s="34">
        <v>0</v>
      </c>
      <c r="E37" s="34">
        <v>10873120.810000001</v>
      </c>
      <c r="F37" s="34"/>
      <c r="G37" s="34" t="s">
        <v>16</v>
      </c>
      <c r="H37" s="35" t="s">
        <v>16</v>
      </c>
      <c r="I37" s="36" t="s">
        <v>16</v>
      </c>
      <c r="J37" s="14"/>
    </row>
    <row r="38" spans="1:10" ht="9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3">
      <c r="A39" s="45"/>
      <c r="B39" s="46"/>
      <c r="C39" s="46"/>
      <c r="D39" s="46"/>
      <c r="E39" s="46"/>
      <c r="F39" s="46"/>
      <c r="G39" s="46"/>
      <c r="H39" s="46"/>
      <c r="I39" s="46"/>
      <c r="J39" s="46"/>
    </row>
  </sheetData>
  <mergeCells count="9">
    <mergeCell ref="F2:G2"/>
    <mergeCell ref="H2:I2"/>
    <mergeCell ref="J2:M2"/>
    <mergeCell ref="A39:J39"/>
    <mergeCell ref="A2:A3"/>
    <mergeCell ref="B2:B3"/>
    <mergeCell ref="C2:C3"/>
    <mergeCell ref="D2:D3"/>
    <mergeCell ref="E2:E3"/>
  </mergeCells>
  <pageMargins left="0.78740157480314965" right="0.39370078740157483" top="0.78740157480314965" bottom="0.39370078740157483" header="0.39370078740157483" footer="0.51181102362204722"/>
  <pageSetup paperSize="9" scale="82" fitToHeight="1000" orientation="landscape" r:id="rId1"/>
  <header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85" zoomScaleNormal="85" zoomScaleSheetLayoutView="85" zoomScalePageLayoutView="85" workbookViewId="0">
      <selection activeCell="B16" sqref="B16"/>
    </sheetView>
  </sheetViews>
  <sheetFormatPr defaultRowHeight="14.4" x14ac:dyDescent="0.3"/>
  <cols>
    <col min="1" max="1" width="25.109375" style="1" customWidth="1"/>
    <col min="2" max="2" width="8.33203125" style="1" customWidth="1"/>
    <col min="3" max="8" width="16.6640625" style="1" customWidth="1"/>
    <col min="9" max="9" width="26.109375" style="1" customWidth="1"/>
    <col min="10" max="16384" width="8.88671875" style="1"/>
  </cols>
  <sheetData>
    <row r="1" spans="1:9" ht="15.75" customHeight="1" x14ac:dyDescent="0.3">
      <c r="A1" s="16"/>
      <c r="B1" s="16"/>
      <c r="C1" s="16"/>
      <c r="D1" s="16"/>
      <c r="E1" s="16"/>
      <c r="F1" s="16"/>
      <c r="G1" s="16"/>
      <c r="H1" s="17"/>
      <c r="I1" s="17"/>
    </row>
    <row r="2" spans="1:9" ht="27" customHeight="1" x14ac:dyDescent="0.3">
      <c r="A2" s="51" t="s">
        <v>3</v>
      </c>
      <c r="B2" s="51" t="s">
        <v>4</v>
      </c>
      <c r="C2" s="51" t="s">
        <v>5</v>
      </c>
      <c r="D2" s="53" t="s">
        <v>6</v>
      </c>
      <c r="E2" s="51" t="s">
        <v>7</v>
      </c>
      <c r="F2" s="55" t="s">
        <v>8</v>
      </c>
      <c r="G2" s="56"/>
      <c r="H2" s="55" t="s">
        <v>9</v>
      </c>
      <c r="I2" s="56"/>
    </row>
    <row r="3" spans="1:9" ht="36.75" customHeight="1" x14ac:dyDescent="0.3">
      <c r="A3" s="52"/>
      <c r="B3" s="52"/>
      <c r="C3" s="52"/>
      <c r="D3" s="54"/>
      <c r="E3" s="52"/>
      <c r="F3" s="19" t="s">
        <v>10</v>
      </c>
      <c r="G3" s="19" t="s">
        <v>11</v>
      </c>
      <c r="H3" s="19" t="s">
        <v>12</v>
      </c>
      <c r="I3" s="19" t="s">
        <v>13</v>
      </c>
    </row>
    <row r="4" spans="1:9" ht="14.1" customHeight="1" x14ac:dyDescent="0.3">
      <c r="A4" s="20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19">
        <v>9</v>
      </c>
    </row>
    <row r="5" spans="1:9" ht="26.4" x14ac:dyDescent="0.3">
      <c r="A5" s="40" t="s">
        <v>81</v>
      </c>
      <c r="B5" s="41" t="s">
        <v>82</v>
      </c>
      <c r="C5" s="34">
        <v>8837750.5999999996</v>
      </c>
      <c r="D5" s="34">
        <v>0</v>
      </c>
      <c r="E5" s="34">
        <v>-10873120.810000001</v>
      </c>
      <c r="F5" s="34"/>
      <c r="G5" s="34">
        <v>0</v>
      </c>
      <c r="H5" s="42"/>
      <c r="I5" s="42" t="s">
        <v>16</v>
      </c>
    </row>
    <row r="6" spans="1:9" ht="45.6" customHeight="1" x14ac:dyDescent="0.3">
      <c r="A6" s="40" t="s">
        <v>83</v>
      </c>
      <c r="B6" s="41" t="s">
        <v>84</v>
      </c>
      <c r="C6" s="34"/>
      <c r="D6" s="34">
        <v>0</v>
      </c>
      <c r="E6" s="34"/>
      <c r="F6" s="34"/>
      <c r="G6" s="34"/>
      <c r="H6" s="42"/>
      <c r="I6" s="42" t="s">
        <v>16</v>
      </c>
    </row>
    <row r="7" spans="1:9" ht="13.2" customHeight="1" x14ac:dyDescent="0.3">
      <c r="A7" s="43" t="s">
        <v>85</v>
      </c>
      <c r="B7" s="39" t="s">
        <v>84</v>
      </c>
      <c r="C7" s="29"/>
      <c r="D7" s="29"/>
      <c r="E7" s="29"/>
      <c r="F7" s="29"/>
      <c r="G7" s="29"/>
      <c r="H7" s="44"/>
      <c r="I7" s="44"/>
    </row>
    <row r="8" spans="1:9" ht="13.2" customHeight="1" x14ac:dyDescent="0.3">
      <c r="A8" s="43" t="s">
        <v>86</v>
      </c>
      <c r="B8" s="39" t="s">
        <v>84</v>
      </c>
      <c r="C8" s="29"/>
      <c r="D8" s="29"/>
      <c r="E8" s="29"/>
      <c r="F8" s="29"/>
      <c r="G8" s="29"/>
      <c r="H8" s="44"/>
      <c r="I8" s="44"/>
    </row>
    <row r="9" spans="1:9" ht="39.6" x14ac:dyDescent="0.3">
      <c r="A9" s="40" t="s">
        <v>87</v>
      </c>
      <c r="B9" s="41" t="s">
        <v>88</v>
      </c>
      <c r="C9" s="34"/>
      <c r="D9" s="34"/>
      <c r="E9" s="34"/>
      <c r="F9" s="34"/>
      <c r="G9" s="34"/>
      <c r="H9" s="42"/>
      <c r="I9" s="42" t="s">
        <v>16</v>
      </c>
    </row>
    <row r="10" spans="1:9" ht="13.2" customHeight="1" x14ac:dyDescent="0.3">
      <c r="A10" s="43" t="s">
        <v>89</v>
      </c>
      <c r="B10" s="39" t="s">
        <v>88</v>
      </c>
      <c r="C10" s="29"/>
      <c r="D10" s="29"/>
      <c r="E10" s="29"/>
      <c r="F10" s="29"/>
      <c r="G10" s="29"/>
      <c r="H10" s="44"/>
      <c r="I10" s="44"/>
    </row>
    <row r="11" spans="1:9" ht="13.2" customHeight="1" x14ac:dyDescent="0.3">
      <c r="A11" s="43" t="s">
        <v>90</v>
      </c>
      <c r="B11" s="39" t="s">
        <v>88</v>
      </c>
      <c r="C11" s="29"/>
      <c r="D11" s="29"/>
      <c r="E11" s="29"/>
      <c r="F11" s="29"/>
      <c r="G11" s="29"/>
      <c r="H11" s="44"/>
      <c r="I11" s="44"/>
    </row>
    <row r="12" spans="1:9" ht="9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3">
      <c r="A13" s="45"/>
      <c r="B13" s="46"/>
      <c r="C13" s="46"/>
      <c r="D13" s="46"/>
      <c r="E13" s="46"/>
      <c r="F13" s="46"/>
      <c r="G13" s="46"/>
      <c r="H13" s="8"/>
      <c r="I13" s="7"/>
    </row>
  </sheetData>
  <mergeCells count="8">
    <mergeCell ref="F2:G2"/>
    <mergeCell ref="H2:I2"/>
    <mergeCell ref="A13:G13"/>
    <mergeCell ref="A2:A3"/>
    <mergeCell ref="B2:B3"/>
    <mergeCell ref="C2:C3"/>
    <mergeCell ref="D2:D3"/>
    <mergeCell ref="E2:E3"/>
  </mergeCells>
  <pageMargins left="0.78740157480314965" right="0.39370078740157483" top="0.78740157480314965" bottom="0.39370078740157483" header="0.39370078740157483" footer="0.51181102362204722"/>
  <pageSetup paperSize="9" scale="83" fitToHeight="1000" orientation="landscape" r:id="rId1"/>
  <header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DOCUMENTS_72N164&lt;/Code&gt;&#10;  &lt;ObjectCode&gt;DOCUMENTS_72N164&lt;/ObjectCode&gt;&#10;  &lt;DocName&gt;(0503164) Сведения об исполнении бюджета&lt;/DocName&gt;&#10;  &lt;VariantName&gt;Вариант (новый от 17.03.2021 14:50:41)&lt;/VariantName&gt;&#10;  &lt;VariantLink&gt;306334064&lt;/VariantLink&gt;&#10;  &lt;SvodReportLink xsi:nil=&quot;true&quot; /&gt;&#10;  &lt;ReportLink&gt;30511814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F16F1D-5DC0-4AE6-9BE9-5C7ADE16F6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2021-03-25T09:07:07Z</cp:lastPrinted>
  <dcterms:created xsi:type="dcterms:W3CDTF">2021-03-25T06:56:59Z</dcterms:created>
  <dcterms:modified xsi:type="dcterms:W3CDTF">2021-03-25T14:29:00Z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(0503164) Сведения об исполнении бюджета</vt:lpwstr>
  </property>
  <property fmtid="{D5CDD505-2E9C-101B-9397-08002B2CF9AE}" pid="3" name="Название отчета">
    <vt:lpwstr>Вариант (новый от 17.03.2021 14_50_41)(5).xlsx</vt:lpwstr>
  </property>
  <property fmtid="{D5CDD505-2E9C-101B-9397-08002B2CF9AE}" pid="4" name="Версия клиента">
    <vt:lpwstr>20.2.26.3230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V_72N164_ITEM.XLT</vt:lpwstr>
  </property>
  <property fmtid="{D5CDD505-2E9C-101B-9397-08002B2CF9AE}" pid="11" name="Локальная база">
    <vt:lpwstr>используется</vt:lpwstr>
  </property>
</Properties>
</file>